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Ecofill\Ilustraciones archivos\"/>
    </mc:Choice>
  </mc:AlternateContent>
  <xr:revisionPtr revIDLastSave="0" documentId="8_{0262A1D9-CC7C-4A53-8AA3-699C9E1FF789}" xr6:coauthVersionLast="47" xr6:coauthVersionMax="47" xr10:uidLastSave="{00000000-0000-0000-0000-000000000000}"/>
  <bookViews>
    <workbookView xWindow="-120" yWindow="-120" windowWidth="20730" windowHeight="11760" xr2:uid="{4EB6B092-E97A-4824-BB7A-3F8D0032465F}"/>
  </bookViews>
  <sheets>
    <sheet name="Matriz " sheetId="1" r:id="rId1"/>
    <sheet name="Estrategia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39" i="1" l="1"/>
  <c r="AD21" i="1"/>
  <c r="AC41" i="1"/>
  <c r="AC40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</calcChain>
</file>

<file path=xl/sharedStrings.xml><?xml version="1.0" encoding="utf-8"?>
<sst xmlns="http://schemas.openxmlformats.org/spreadsheetml/2006/main" count="178" uniqueCount="96">
  <si>
    <t xml:space="preserve">Fisico </t>
  </si>
  <si>
    <t xml:space="preserve">Biologico </t>
  </si>
  <si>
    <t xml:space="preserve">Socio economico-Cultural </t>
  </si>
  <si>
    <t xml:space="preserve">Suelo </t>
  </si>
  <si>
    <t>Agua</t>
  </si>
  <si>
    <t xml:space="preserve">Atmosfera </t>
  </si>
  <si>
    <t>Educación</t>
  </si>
  <si>
    <t xml:space="preserve">Economico </t>
  </si>
  <si>
    <t xml:space="preserve">Interes Humano </t>
  </si>
  <si>
    <t>Domicilios</t>
  </si>
  <si>
    <t>Refill</t>
  </si>
  <si>
    <t>Importación de insumo</t>
  </si>
  <si>
    <t>Residuos</t>
  </si>
  <si>
    <t>Uso de energía del local</t>
  </si>
  <si>
    <t xml:space="preserve">Limpieza del local </t>
  </si>
  <si>
    <t xml:space="preserve">Prestar servicio de refill </t>
  </si>
  <si>
    <t xml:space="preserve">Almacenamiento y bodega </t>
  </si>
  <si>
    <t xml:space="preserve">Promoción del negocio </t>
  </si>
  <si>
    <t xml:space="preserve">Mantenimiento de los vehiculos y dispensadores  </t>
  </si>
  <si>
    <t xml:space="preserve">Mantenimiento los contenedores IBC </t>
  </si>
  <si>
    <t xml:space="preserve">	Actividades de difusión </t>
  </si>
  <si>
    <t xml:space="preserve"> Campañas concientización </t>
  </si>
  <si>
    <t xml:space="preserve">Eventos comerciales  </t>
  </si>
  <si>
    <t xml:space="preserve">Residuos </t>
  </si>
  <si>
    <t xml:space="preserve">Contaminación desechos solidos </t>
  </si>
  <si>
    <t xml:space="preserve">Capacidad Suelo </t>
  </si>
  <si>
    <t xml:space="preserve">Erosión </t>
  </si>
  <si>
    <t xml:space="preserve">Calidad del agua </t>
  </si>
  <si>
    <t>Cantidad</t>
  </si>
  <si>
    <t xml:space="preserve">Emisión de gases </t>
  </si>
  <si>
    <t xml:space="preserve">Olores </t>
  </si>
  <si>
    <t xml:space="preserve">Ruido </t>
  </si>
  <si>
    <t>Reciclaje  y/o venta de contenedores IBC</t>
  </si>
  <si>
    <t xml:space="preserve">Ecosisitemas </t>
  </si>
  <si>
    <t xml:space="preserve">Fauna y Flora </t>
  </si>
  <si>
    <t xml:space="preserve">Habitats Locales  </t>
  </si>
  <si>
    <t xml:space="preserve">Desplazamientos de especies </t>
  </si>
  <si>
    <t xml:space="preserve">Comunidad </t>
  </si>
  <si>
    <t>Tradiciones</t>
  </si>
  <si>
    <t xml:space="preserve">Interacción Social </t>
  </si>
  <si>
    <t xml:space="preserve">Precios </t>
  </si>
  <si>
    <t xml:space="preserve">Generación de Empleo </t>
  </si>
  <si>
    <t xml:space="preserve">Comercio </t>
  </si>
  <si>
    <t xml:space="preserve">Industria comestica  y aseo   </t>
  </si>
  <si>
    <t>Red de Transporte</t>
  </si>
  <si>
    <t xml:space="preserve">Sostenibilidad </t>
  </si>
  <si>
    <t xml:space="preserve">Gestión de Residuos </t>
  </si>
  <si>
    <t xml:space="preserve">Servicios </t>
  </si>
  <si>
    <t xml:space="preserve">Denominador  importancia relativa del factor general </t>
  </si>
  <si>
    <t>Magnitud impacto recurso sobre la actividad</t>
  </si>
  <si>
    <t xml:space="preserve">Negativos </t>
  </si>
  <si>
    <t xml:space="preserve">Positivos </t>
  </si>
  <si>
    <t>-6/6</t>
  </si>
  <si>
    <t>-1/1</t>
  </si>
  <si>
    <t>9/6</t>
  </si>
  <si>
    <t>6/9</t>
  </si>
  <si>
    <t>9/9</t>
  </si>
  <si>
    <t>5/9</t>
  </si>
  <si>
    <t>6/3</t>
  </si>
  <si>
    <t>-9/6</t>
  </si>
  <si>
    <t>-5/6</t>
  </si>
  <si>
    <t>-4/1</t>
  </si>
  <si>
    <t>-9/3</t>
  </si>
  <si>
    <t>5/7</t>
  </si>
  <si>
    <t>4/6</t>
  </si>
  <si>
    <t>-5/4</t>
  </si>
  <si>
    <t>-1/4</t>
  </si>
  <si>
    <t>-5/3</t>
  </si>
  <si>
    <t>-6/1</t>
  </si>
  <si>
    <t>-2/1</t>
  </si>
  <si>
    <t>-2/2</t>
  </si>
  <si>
    <t>8/1</t>
  </si>
  <si>
    <t>-2/6</t>
  </si>
  <si>
    <t>4/3</t>
  </si>
  <si>
    <t>5/6</t>
  </si>
  <si>
    <t>8/3</t>
  </si>
  <si>
    <t>8/4</t>
  </si>
  <si>
    <t>6/4</t>
  </si>
  <si>
    <t>-6/4</t>
  </si>
  <si>
    <t>6/6</t>
  </si>
  <si>
    <t>5/4</t>
  </si>
  <si>
    <t>-2/4</t>
  </si>
  <si>
    <t>-5/1</t>
  </si>
  <si>
    <t>-4/3</t>
  </si>
  <si>
    <t xml:space="preserve">Impacto </t>
  </si>
  <si>
    <t xml:space="preserve">                                Actividades
Factores                                </t>
  </si>
  <si>
    <t xml:space="preserve">Total Impacto </t>
  </si>
  <si>
    <t>Factor</t>
  </si>
  <si>
    <t xml:space="preserve">Sub Factor </t>
  </si>
  <si>
    <t xml:space="preserve">Estrategias </t>
  </si>
  <si>
    <t>Calidad del Agua</t>
  </si>
  <si>
    <t>Cantidad de Agua</t>
  </si>
  <si>
    <t xml:space="preserve">Emisión de Gases </t>
  </si>
  <si>
    <t xml:space="preserve">Reutlización del agua de los distintos procesos de la empresa </t>
  </si>
  <si>
    <t xml:space="preserve">Implementación de motocicletas electricas </t>
  </si>
  <si>
    <t xml:space="preserve">Fabricar rentablemente productos liquidos de aseo de manera sostenible (marca propia)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</si>
</sst>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1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1"/>
      </top>
      <bottom style="thin">
        <color theme="0" tint="-4.9989318521683403E-2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Alignment="1"/>
    <xf numFmtId="49" fontId="2" fillId="8" borderId="1" xfId="0" applyNumberFormat="1" applyFont="1" applyFill="1" applyBorder="1"/>
    <xf numFmtId="49" fontId="2" fillId="8" borderId="1" xfId="0" applyNumberFormat="1" applyFont="1" applyFill="1" applyBorder="1" applyAlignment="1">
      <alignment horizontal="center"/>
    </xf>
    <xf numFmtId="49" fontId="2" fillId="0" borderId="1" xfId="0" applyNumberFormat="1" applyFont="1" applyBorder="1"/>
    <xf numFmtId="49" fontId="2" fillId="0" borderId="20" xfId="0" applyNumberFormat="1" applyFont="1" applyBorder="1"/>
    <xf numFmtId="49" fontId="2" fillId="8" borderId="20" xfId="0" applyNumberFormat="1" applyFont="1" applyFill="1" applyBorder="1"/>
    <xf numFmtId="49" fontId="2" fillId="0" borderId="1" xfId="0" applyNumberFormat="1" applyFont="1" applyFill="1" applyBorder="1"/>
    <xf numFmtId="49" fontId="2" fillId="9" borderId="1" xfId="0" applyNumberFormat="1" applyFont="1" applyFill="1" applyBorder="1"/>
    <xf numFmtId="49" fontId="2" fillId="8" borderId="2" xfId="0" applyNumberFormat="1" applyFont="1" applyFill="1" applyBorder="1" applyAlignment="1">
      <alignment horizontal="center" vertical="center"/>
    </xf>
    <xf numFmtId="1" fontId="6" fillId="0" borderId="26" xfId="0" applyNumberFormat="1" applyFont="1" applyBorder="1"/>
    <xf numFmtId="1" fontId="6" fillId="7" borderId="26" xfId="0" applyNumberFormat="1" applyFont="1" applyFill="1" applyBorder="1"/>
    <xf numFmtId="1" fontId="6" fillId="0" borderId="26" xfId="0" applyNumberFormat="1" applyFont="1" applyFill="1" applyBorder="1"/>
    <xf numFmtId="1" fontId="6" fillId="5" borderId="26" xfId="0" applyNumberFormat="1" applyFont="1" applyFill="1" applyBorder="1"/>
    <xf numFmtId="1" fontId="6" fillId="0" borderId="36" xfId="0" applyNumberFormat="1" applyFont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49" fontId="2" fillId="0" borderId="0" xfId="0" applyNumberFormat="1" applyFont="1" applyFill="1" applyBorder="1" applyAlignment="1"/>
    <xf numFmtId="49" fontId="2" fillId="11" borderId="42" xfId="0" applyNumberFormat="1" applyFont="1" applyFill="1" applyBorder="1" applyAlignment="1">
      <alignment horizontal="left" wrapText="1"/>
    </xf>
    <xf numFmtId="49" fontId="2" fillId="11" borderId="40" xfId="0" applyNumberFormat="1" applyFont="1" applyFill="1" applyBorder="1" applyAlignment="1">
      <alignment horizontal="left" wrapText="1"/>
    </xf>
    <xf numFmtId="49" fontId="2" fillId="11" borderId="40" xfId="0" applyNumberFormat="1" applyFont="1" applyFill="1" applyBorder="1" applyAlignment="1">
      <alignment horizontal="left"/>
    </xf>
    <xf numFmtId="49" fontId="2" fillId="0" borderId="41" xfId="0" applyNumberFormat="1" applyFont="1" applyFill="1" applyBorder="1" applyAlignment="1">
      <alignment horizontal="left" wrapText="1"/>
    </xf>
    <xf numFmtId="0" fontId="2" fillId="0" borderId="41" xfId="0" applyFont="1" applyFill="1" applyBorder="1" applyAlignment="1">
      <alignment horizontal="center" vertical="center"/>
    </xf>
    <xf numFmtId="0" fontId="2" fillId="11" borderId="42" xfId="0" applyFont="1" applyFill="1" applyBorder="1" applyAlignment="1">
      <alignment horizontal="left"/>
    </xf>
    <xf numFmtId="0" fontId="2" fillId="11" borderId="40" xfId="0" applyFont="1" applyFill="1" applyBorder="1" applyAlignment="1">
      <alignment horizontal="center"/>
    </xf>
    <xf numFmtId="0" fontId="2" fillId="11" borderId="42" xfId="0" applyFont="1" applyFill="1" applyBorder="1" applyAlignment="1">
      <alignment horizontal="center" vertical="center"/>
    </xf>
    <xf numFmtId="0" fontId="2" fillId="11" borderId="40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/>
    </xf>
    <xf numFmtId="0" fontId="6" fillId="0" borderId="40" xfId="0" applyFont="1" applyFill="1" applyBorder="1" applyAlignment="1">
      <alignment horizontal="center"/>
    </xf>
    <xf numFmtId="1" fontId="6" fillId="5" borderId="33" xfId="0" applyNumberFormat="1" applyFont="1" applyFill="1" applyBorder="1" applyAlignment="1">
      <alignment horizontal="center" vertical="center"/>
    </xf>
    <xf numFmtId="1" fontId="6" fillId="5" borderId="34" xfId="0" applyNumberFormat="1" applyFont="1" applyFill="1" applyBorder="1" applyAlignment="1">
      <alignment horizontal="center" vertical="center"/>
    </xf>
    <xf numFmtId="1" fontId="6" fillId="5" borderId="27" xfId="0" applyNumberFormat="1" applyFont="1" applyFill="1" applyBorder="1" applyAlignment="1">
      <alignment horizontal="center" vertical="center"/>
    </xf>
    <xf numFmtId="1" fontId="6" fillId="5" borderId="30" xfId="0" applyNumberFormat="1" applyFont="1" applyFill="1" applyBorder="1" applyAlignment="1">
      <alignment horizontal="center" vertical="center"/>
    </xf>
    <xf numFmtId="1" fontId="6" fillId="5" borderId="37" xfId="0" applyNumberFormat="1" applyFont="1" applyFill="1" applyBorder="1" applyAlignment="1">
      <alignment horizontal="center" vertical="center"/>
    </xf>
    <xf numFmtId="1" fontId="6" fillId="5" borderId="38" xfId="0" applyNumberFormat="1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textRotation="90"/>
    </xf>
    <xf numFmtId="0" fontId="6" fillId="8" borderId="3" xfId="0" applyFont="1" applyFill="1" applyBorder="1" applyAlignment="1">
      <alignment horizontal="center" vertical="center" textRotation="90"/>
    </xf>
    <xf numFmtId="0" fontId="6" fillId="8" borderId="4" xfId="0" applyFont="1" applyFill="1" applyBorder="1" applyAlignment="1">
      <alignment horizontal="center" vertical="center" textRotation="90"/>
    </xf>
    <xf numFmtId="0" fontId="4" fillId="8" borderId="5" xfId="0" applyFont="1" applyFill="1" applyBorder="1" applyAlignment="1">
      <alignment horizontal="center" vertical="center" textRotation="90" wrapText="1"/>
    </xf>
    <xf numFmtId="0" fontId="4" fillId="8" borderId="6" xfId="0" applyFont="1" applyFill="1" applyBorder="1" applyAlignment="1">
      <alignment horizontal="center" vertical="center" textRotation="90" wrapText="1"/>
    </xf>
    <xf numFmtId="0" fontId="4" fillId="8" borderId="7" xfId="0" applyFont="1" applyFill="1" applyBorder="1" applyAlignment="1">
      <alignment horizontal="center" vertical="center" textRotation="90" wrapText="1"/>
    </xf>
    <xf numFmtId="0" fontId="4" fillId="8" borderId="8" xfId="0" applyFont="1" applyFill="1" applyBorder="1" applyAlignment="1">
      <alignment horizontal="center" vertical="center" textRotation="90" wrapText="1"/>
    </xf>
    <xf numFmtId="0" fontId="4" fillId="8" borderId="0" xfId="0" applyFont="1" applyFill="1" applyBorder="1" applyAlignment="1">
      <alignment horizontal="center" vertical="center" textRotation="90" wrapText="1"/>
    </xf>
    <xf numFmtId="0" fontId="4" fillId="8" borderId="9" xfId="0" applyFont="1" applyFill="1" applyBorder="1" applyAlignment="1">
      <alignment horizontal="center" vertical="center" textRotation="90" wrapText="1"/>
    </xf>
    <xf numFmtId="0" fontId="1" fillId="8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textRotation="90"/>
    </xf>
    <xf numFmtId="0" fontId="1" fillId="2" borderId="1" xfId="0" applyFont="1" applyFill="1" applyBorder="1" applyAlignment="1">
      <alignment horizontal="center" textRotation="90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textRotation="90"/>
    </xf>
    <xf numFmtId="0" fontId="3" fillId="8" borderId="1" xfId="0" applyFont="1" applyFill="1" applyBorder="1" applyAlignment="1">
      <alignment horizontal="center" vertical="center" textRotation="90" wrapText="1"/>
    </xf>
    <xf numFmtId="0" fontId="1" fillId="8" borderId="1" xfId="0" applyFont="1" applyFill="1" applyBorder="1" applyAlignment="1">
      <alignment horizontal="center" vertical="center" textRotation="90" wrapText="1"/>
    </xf>
    <xf numFmtId="0" fontId="4" fillId="6" borderId="1" xfId="0" applyFont="1" applyFill="1" applyBorder="1" applyAlignment="1">
      <alignment horizontal="center" vertical="center" textRotation="90"/>
    </xf>
    <xf numFmtId="0" fontId="4" fillId="8" borderId="1" xfId="0" applyFont="1" applyFill="1" applyBorder="1" applyAlignment="1">
      <alignment horizontal="center"/>
    </xf>
    <xf numFmtId="0" fontId="5" fillId="6" borderId="20" xfId="0" applyFont="1" applyFill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1" fillId="6" borderId="22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 textRotation="90"/>
    </xf>
    <xf numFmtId="0" fontId="7" fillId="5" borderId="1" xfId="0" applyFont="1" applyFill="1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textRotation="90" wrapText="1"/>
    </xf>
    <xf numFmtId="0" fontId="4" fillId="5" borderId="6" xfId="0" applyFont="1" applyFill="1" applyBorder="1" applyAlignment="1">
      <alignment horizontal="center" vertical="center" textRotation="90" wrapText="1"/>
    </xf>
    <xf numFmtId="0" fontId="4" fillId="5" borderId="7" xfId="0" applyFont="1" applyFill="1" applyBorder="1" applyAlignment="1">
      <alignment horizontal="center" vertical="center" textRotation="90" wrapText="1"/>
    </xf>
    <xf numFmtId="0" fontId="4" fillId="5" borderId="8" xfId="0" applyFont="1" applyFill="1" applyBorder="1" applyAlignment="1">
      <alignment horizontal="center" vertical="center" textRotation="90" wrapText="1"/>
    </xf>
    <xf numFmtId="0" fontId="4" fillId="5" borderId="0" xfId="0" applyFont="1" applyFill="1" applyBorder="1" applyAlignment="1">
      <alignment horizontal="center" vertical="center" textRotation="90" wrapText="1"/>
    </xf>
    <xf numFmtId="0" fontId="4" fillId="5" borderId="9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textRotation="90" wrapText="1"/>
    </xf>
    <xf numFmtId="0" fontId="4" fillId="4" borderId="3" xfId="0" applyFont="1" applyFill="1" applyBorder="1" applyAlignment="1">
      <alignment horizontal="center" textRotation="90" wrapText="1"/>
    </xf>
    <xf numFmtId="0" fontId="4" fillId="4" borderId="4" xfId="0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4" borderId="10" xfId="0" applyFont="1" applyFill="1" applyBorder="1" applyAlignment="1">
      <alignment horizontal="center" textRotation="90"/>
    </xf>
    <xf numFmtId="0" fontId="7" fillId="10" borderId="23" xfId="0" applyFont="1" applyFill="1" applyBorder="1" applyAlignment="1">
      <alignment horizontal="center" textRotation="90" wrapText="1"/>
    </xf>
    <xf numFmtId="0" fontId="7" fillId="10" borderId="24" xfId="0" applyFont="1" applyFill="1" applyBorder="1" applyAlignment="1">
      <alignment horizontal="center" textRotation="90" wrapText="1"/>
    </xf>
    <xf numFmtId="0" fontId="7" fillId="10" borderId="25" xfId="0" applyFont="1" applyFill="1" applyBorder="1" applyAlignment="1">
      <alignment horizontal="center" textRotation="90" wrapText="1"/>
    </xf>
    <xf numFmtId="0" fontId="1" fillId="3" borderId="2" xfId="0" applyFont="1" applyFill="1" applyBorder="1" applyAlignment="1">
      <alignment horizontal="center" textRotation="90"/>
    </xf>
    <xf numFmtId="0" fontId="1" fillId="3" borderId="3" xfId="0" applyFont="1" applyFill="1" applyBorder="1" applyAlignment="1">
      <alignment horizontal="center" textRotation="90"/>
    </xf>
    <xf numFmtId="0" fontId="1" fillId="3" borderId="4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/>
    </xf>
    <xf numFmtId="0" fontId="6" fillId="10" borderId="28" xfId="0" applyFont="1" applyFill="1" applyBorder="1" applyAlignment="1">
      <alignment horizontal="center" vertical="center"/>
    </xf>
    <xf numFmtId="0" fontId="6" fillId="10" borderId="39" xfId="0" applyFont="1" applyFill="1" applyBorder="1" applyAlignment="1">
      <alignment horizontal="center" vertical="center"/>
    </xf>
    <xf numFmtId="0" fontId="6" fillId="10" borderId="29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0" xfId="0" applyFont="1" applyFill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horizontal="center" vertical="center"/>
    </xf>
    <xf numFmtId="0" fontId="6" fillId="10" borderId="35" xfId="0" applyFont="1" applyFill="1" applyBorder="1" applyAlignment="1">
      <alignment horizontal="center" vertical="center"/>
    </xf>
    <xf numFmtId="0" fontId="6" fillId="10" borderId="38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7" fillId="10" borderId="28" xfId="0" applyFont="1" applyFill="1" applyBorder="1" applyAlignment="1">
      <alignment horizontal="center" textRotation="90" wrapText="1"/>
    </xf>
    <xf numFmtId="0" fontId="7" fillId="10" borderId="29" xfId="0" applyFont="1" applyFill="1" applyBorder="1" applyAlignment="1">
      <alignment horizontal="center" textRotation="90" wrapText="1"/>
    </xf>
    <xf numFmtId="0" fontId="7" fillId="10" borderId="27" xfId="0" applyFont="1" applyFill="1" applyBorder="1" applyAlignment="1">
      <alignment horizontal="center" textRotation="90" wrapText="1"/>
    </xf>
    <xf numFmtId="0" fontId="7" fillId="10" borderId="30" xfId="0" applyFont="1" applyFill="1" applyBorder="1" applyAlignment="1">
      <alignment horizontal="center" textRotation="90" wrapText="1"/>
    </xf>
    <xf numFmtId="0" fontId="7" fillId="10" borderId="31" xfId="0" applyFont="1" applyFill="1" applyBorder="1" applyAlignment="1">
      <alignment horizontal="center" textRotation="90" wrapText="1"/>
    </xf>
    <xf numFmtId="0" fontId="7" fillId="10" borderId="32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6E292"/>
      <color rgb="FFC2DACD"/>
      <color rgb="FFD9BFD0"/>
      <color rgb="FFC0E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218758</xdr:colOff>
      <xdr:row>10</xdr:row>
      <xdr:rowOff>200860</xdr:rowOff>
    </xdr:from>
    <xdr:to>
      <xdr:col>43</xdr:col>
      <xdr:colOff>210007</xdr:colOff>
      <xdr:row>23</xdr:row>
      <xdr:rowOff>47612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5E4D70-EE43-4DC4-B398-561D77074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85290" y="2249247"/>
          <a:ext cx="3033104" cy="2509655"/>
        </a:xfrm>
        <a:prstGeom prst="rect">
          <a:avLst/>
        </a:prstGeom>
      </xdr:spPr>
    </xdr:pic>
    <xdr:clientData/>
  </xdr:twoCellAnchor>
  <xdr:twoCellAnchor editAs="oneCell">
    <xdr:from>
      <xdr:col>33</xdr:col>
      <xdr:colOff>8965</xdr:colOff>
      <xdr:row>26</xdr:row>
      <xdr:rowOff>60672</xdr:rowOff>
    </xdr:from>
    <xdr:to>
      <xdr:col>44</xdr:col>
      <xdr:colOff>27936</xdr:colOff>
      <xdr:row>38</xdr:row>
      <xdr:rowOff>30116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E6C4BB-16CF-4392-AD4D-4F7A31142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52030" y="5386478"/>
          <a:ext cx="3060826" cy="2478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3417D-E084-479A-B670-86306C9DBE8D}">
  <dimension ref="E4:AQ41"/>
  <sheetViews>
    <sheetView showGridLines="0" tabSelected="1" zoomScale="93" zoomScaleNormal="93" workbookViewId="0">
      <selection activeCell="V8" sqref="V8:V20"/>
    </sheetView>
  </sheetViews>
  <sheetFormatPr baseColWidth="10" defaultColWidth="4.140625" defaultRowHeight="15.75" customHeight="1" x14ac:dyDescent="0.25"/>
  <cols>
    <col min="1" max="7" width="4.140625" style="1"/>
    <col min="8" max="8" width="4.140625" style="1" customWidth="1"/>
    <col min="9" max="14" width="4.140625" style="1"/>
    <col min="15" max="15" width="4.42578125" style="1" customWidth="1"/>
    <col min="16" max="16" width="4.140625" style="1"/>
    <col min="17" max="17" width="4.85546875" style="1" customWidth="1"/>
    <col min="18" max="28" width="4.140625" style="1"/>
    <col min="29" max="29" width="7.85546875" style="1" bestFit="1" customWidth="1"/>
    <col min="30" max="31" width="3.28515625" style="1" customWidth="1"/>
    <col min="32" max="16384" width="4.140625" style="1"/>
  </cols>
  <sheetData>
    <row r="4" spans="5:36" ht="15.75" customHeight="1" thickBot="1" x14ac:dyDescent="0.3"/>
    <row r="5" spans="5:36" ht="15.75" customHeight="1" x14ac:dyDescent="0.25">
      <c r="E5" s="68" t="s">
        <v>85</v>
      </c>
      <c r="F5" s="69"/>
      <c r="G5" s="69"/>
      <c r="H5" s="69"/>
      <c r="I5" s="69"/>
      <c r="J5" s="69"/>
      <c r="K5" s="69"/>
      <c r="L5" s="69"/>
      <c r="M5" s="69"/>
      <c r="N5" s="70"/>
      <c r="O5" s="67" t="s">
        <v>15</v>
      </c>
      <c r="P5" s="67"/>
      <c r="Q5" s="67"/>
      <c r="R5" s="67"/>
      <c r="S5" s="67"/>
      <c r="T5" s="83" t="s">
        <v>16</v>
      </c>
      <c r="U5" s="83"/>
      <c r="V5" s="83"/>
      <c r="W5" s="83"/>
      <c r="X5" s="83"/>
      <c r="Y5" s="84" t="s">
        <v>17</v>
      </c>
      <c r="Z5" s="84"/>
      <c r="AA5" s="84"/>
      <c r="AB5" s="85"/>
      <c r="AC5" s="99" t="s">
        <v>84</v>
      </c>
      <c r="AD5" s="100"/>
      <c r="AE5" s="101"/>
    </row>
    <row r="6" spans="5:36" ht="15.75" customHeight="1" x14ac:dyDescent="0.25">
      <c r="E6" s="71"/>
      <c r="F6" s="72"/>
      <c r="G6" s="72"/>
      <c r="H6" s="72"/>
      <c r="I6" s="72"/>
      <c r="J6" s="72"/>
      <c r="K6" s="72"/>
      <c r="L6" s="72"/>
      <c r="M6" s="72"/>
      <c r="N6" s="73"/>
      <c r="O6" s="67"/>
      <c r="P6" s="67"/>
      <c r="Q6" s="67"/>
      <c r="R6" s="67"/>
      <c r="S6" s="67"/>
      <c r="T6" s="83"/>
      <c r="U6" s="83"/>
      <c r="V6" s="83"/>
      <c r="W6" s="83"/>
      <c r="X6" s="83"/>
      <c r="Y6" s="84"/>
      <c r="Z6" s="84"/>
      <c r="AA6" s="84"/>
      <c r="AB6" s="85"/>
      <c r="AC6" s="102"/>
      <c r="AD6" s="103"/>
      <c r="AE6" s="104"/>
    </row>
    <row r="7" spans="5:36" ht="15.75" customHeight="1" thickBot="1" x14ac:dyDescent="0.3">
      <c r="E7" s="71"/>
      <c r="F7" s="72"/>
      <c r="G7" s="72"/>
      <c r="H7" s="72"/>
      <c r="I7" s="72"/>
      <c r="J7" s="72"/>
      <c r="K7" s="72"/>
      <c r="L7" s="72"/>
      <c r="M7" s="72"/>
      <c r="N7" s="73"/>
      <c r="O7" s="67"/>
      <c r="P7" s="67"/>
      <c r="Q7" s="67"/>
      <c r="R7" s="67"/>
      <c r="S7" s="67"/>
      <c r="T7" s="83"/>
      <c r="U7" s="83"/>
      <c r="V7" s="83"/>
      <c r="W7" s="83"/>
      <c r="X7" s="83"/>
      <c r="Y7" s="84"/>
      <c r="Z7" s="84"/>
      <c r="AA7" s="84"/>
      <c r="AB7" s="85"/>
      <c r="AC7" s="105"/>
      <c r="AD7" s="106"/>
      <c r="AE7" s="107"/>
    </row>
    <row r="8" spans="5:36" ht="15.75" customHeight="1" x14ac:dyDescent="0.25">
      <c r="E8" s="71"/>
      <c r="F8" s="72"/>
      <c r="G8" s="72"/>
      <c r="H8" s="72"/>
      <c r="I8" s="72"/>
      <c r="J8" s="72"/>
      <c r="K8" s="72"/>
      <c r="L8" s="72"/>
      <c r="M8" s="72"/>
      <c r="N8" s="73"/>
      <c r="O8" s="47" t="s">
        <v>9</v>
      </c>
      <c r="P8" s="47" t="s">
        <v>10</v>
      </c>
      <c r="Q8" s="47" t="s">
        <v>11</v>
      </c>
      <c r="R8" s="47" t="s">
        <v>18</v>
      </c>
      <c r="S8" s="47" t="s">
        <v>12</v>
      </c>
      <c r="T8" s="46" t="s">
        <v>32</v>
      </c>
      <c r="U8" s="46" t="s">
        <v>13</v>
      </c>
      <c r="V8" s="46" t="s">
        <v>19</v>
      </c>
      <c r="W8" s="95" t="s">
        <v>23</v>
      </c>
      <c r="X8" s="46" t="s">
        <v>14</v>
      </c>
      <c r="Y8" s="98" t="s">
        <v>21</v>
      </c>
      <c r="Z8" s="98" t="s">
        <v>20</v>
      </c>
      <c r="AA8" s="86" t="s">
        <v>22</v>
      </c>
      <c r="AB8" s="89" t="s">
        <v>23</v>
      </c>
      <c r="AC8" s="92" t="s">
        <v>84</v>
      </c>
      <c r="AD8" s="116" t="s">
        <v>86</v>
      </c>
      <c r="AE8" s="117"/>
    </row>
    <row r="9" spans="5:36" ht="15.75" customHeight="1" x14ac:dyDescent="0.25">
      <c r="E9" s="71"/>
      <c r="F9" s="72"/>
      <c r="G9" s="72"/>
      <c r="H9" s="72"/>
      <c r="I9" s="72"/>
      <c r="J9" s="72"/>
      <c r="K9" s="72"/>
      <c r="L9" s="72"/>
      <c r="M9" s="72"/>
      <c r="N9" s="73"/>
      <c r="O9" s="47"/>
      <c r="P9" s="47"/>
      <c r="Q9" s="47"/>
      <c r="R9" s="47"/>
      <c r="S9" s="47"/>
      <c r="T9" s="46"/>
      <c r="U9" s="46"/>
      <c r="V9" s="46"/>
      <c r="W9" s="96"/>
      <c r="X9" s="46"/>
      <c r="Y9" s="98"/>
      <c r="Z9" s="98"/>
      <c r="AA9" s="87"/>
      <c r="AB9" s="90"/>
      <c r="AC9" s="93"/>
      <c r="AD9" s="118"/>
      <c r="AE9" s="119"/>
    </row>
    <row r="10" spans="5:36" ht="15.75" customHeight="1" x14ac:dyDescent="0.25">
      <c r="E10" s="71"/>
      <c r="F10" s="72"/>
      <c r="G10" s="72"/>
      <c r="H10" s="72"/>
      <c r="I10" s="72"/>
      <c r="J10" s="72"/>
      <c r="K10" s="72"/>
      <c r="L10" s="72"/>
      <c r="M10" s="72"/>
      <c r="N10" s="73"/>
      <c r="O10" s="47"/>
      <c r="P10" s="47"/>
      <c r="Q10" s="47"/>
      <c r="R10" s="47"/>
      <c r="S10" s="47"/>
      <c r="T10" s="46"/>
      <c r="U10" s="46"/>
      <c r="V10" s="46"/>
      <c r="W10" s="96"/>
      <c r="X10" s="46"/>
      <c r="Y10" s="98"/>
      <c r="Z10" s="98"/>
      <c r="AA10" s="87"/>
      <c r="AB10" s="90"/>
      <c r="AC10" s="93"/>
      <c r="AD10" s="118"/>
      <c r="AE10" s="119"/>
    </row>
    <row r="11" spans="5:36" ht="15.75" customHeight="1" x14ac:dyDescent="0.25">
      <c r="E11" s="71"/>
      <c r="F11" s="72"/>
      <c r="G11" s="72"/>
      <c r="H11" s="72"/>
      <c r="I11" s="72"/>
      <c r="J11" s="72"/>
      <c r="K11" s="72"/>
      <c r="L11" s="72"/>
      <c r="M11" s="72"/>
      <c r="N11" s="73"/>
      <c r="O11" s="47"/>
      <c r="P11" s="47"/>
      <c r="Q11" s="47"/>
      <c r="R11" s="47"/>
      <c r="S11" s="47"/>
      <c r="T11" s="46"/>
      <c r="U11" s="46"/>
      <c r="V11" s="46"/>
      <c r="W11" s="96"/>
      <c r="X11" s="46"/>
      <c r="Y11" s="98"/>
      <c r="Z11" s="98"/>
      <c r="AA11" s="87"/>
      <c r="AB11" s="90"/>
      <c r="AC11" s="93"/>
      <c r="AD11" s="118"/>
      <c r="AE11" s="119"/>
      <c r="AG11" s="109" t="s">
        <v>50</v>
      </c>
      <c r="AH11" s="109"/>
      <c r="AI11" s="109"/>
      <c r="AJ11" s="109"/>
    </row>
    <row r="12" spans="5:36" ht="15.75" customHeight="1" x14ac:dyDescent="0.25">
      <c r="E12" s="71"/>
      <c r="F12" s="72"/>
      <c r="G12" s="72"/>
      <c r="H12" s="72"/>
      <c r="I12" s="72"/>
      <c r="J12" s="72"/>
      <c r="K12" s="72"/>
      <c r="L12" s="72"/>
      <c r="M12" s="72"/>
      <c r="N12" s="73"/>
      <c r="O12" s="47"/>
      <c r="P12" s="47"/>
      <c r="Q12" s="47"/>
      <c r="R12" s="47"/>
      <c r="S12" s="47"/>
      <c r="T12" s="46"/>
      <c r="U12" s="46"/>
      <c r="V12" s="46"/>
      <c r="W12" s="96"/>
      <c r="X12" s="46"/>
      <c r="Y12" s="98"/>
      <c r="Z12" s="98"/>
      <c r="AA12" s="87"/>
      <c r="AB12" s="90"/>
      <c r="AC12" s="93"/>
      <c r="AD12" s="118"/>
      <c r="AE12" s="119"/>
    </row>
    <row r="13" spans="5:36" ht="15.75" customHeight="1" x14ac:dyDescent="0.25">
      <c r="E13" s="71"/>
      <c r="F13" s="72"/>
      <c r="G13" s="72"/>
      <c r="H13" s="72"/>
      <c r="I13" s="72"/>
      <c r="J13" s="72"/>
      <c r="K13" s="72"/>
      <c r="L13" s="72"/>
      <c r="M13" s="72"/>
      <c r="N13" s="73"/>
      <c r="O13" s="47"/>
      <c r="P13" s="47"/>
      <c r="Q13" s="47"/>
      <c r="R13" s="47"/>
      <c r="S13" s="47"/>
      <c r="T13" s="46"/>
      <c r="U13" s="46"/>
      <c r="V13" s="46"/>
      <c r="W13" s="96"/>
      <c r="X13" s="46"/>
      <c r="Y13" s="98"/>
      <c r="Z13" s="98"/>
      <c r="AA13" s="87"/>
      <c r="AB13" s="90"/>
      <c r="AC13" s="93"/>
      <c r="AD13" s="118"/>
      <c r="AE13" s="119"/>
    </row>
    <row r="14" spans="5:36" ht="15.75" customHeight="1" x14ac:dyDescent="0.25">
      <c r="E14" s="71"/>
      <c r="F14" s="72"/>
      <c r="G14" s="72"/>
      <c r="H14" s="72"/>
      <c r="I14" s="72"/>
      <c r="J14" s="72"/>
      <c r="K14" s="72"/>
      <c r="L14" s="72"/>
      <c r="M14" s="72"/>
      <c r="N14" s="73"/>
      <c r="O14" s="47"/>
      <c r="P14" s="47"/>
      <c r="Q14" s="47"/>
      <c r="R14" s="47"/>
      <c r="S14" s="47"/>
      <c r="T14" s="46"/>
      <c r="U14" s="46"/>
      <c r="V14" s="46"/>
      <c r="W14" s="96"/>
      <c r="X14" s="46"/>
      <c r="Y14" s="98"/>
      <c r="Z14" s="98"/>
      <c r="AA14" s="87"/>
      <c r="AB14" s="90"/>
      <c r="AC14" s="93"/>
      <c r="AD14" s="118"/>
      <c r="AE14" s="119"/>
    </row>
    <row r="15" spans="5:36" ht="15.75" customHeight="1" x14ac:dyDescent="0.25">
      <c r="E15" s="71"/>
      <c r="F15" s="72"/>
      <c r="G15" s="72"/>
      <c r="H15" s="72"/>
      <c r="I15" s="72"/>
      <c r="J15" s="72"/>
      <c r="K15" s="72"/>
      <c r="L15" s="72"/>
      <c r="M15" s="72"/>
      <c r="N15" s="73"/>
      <c r="O15" s="47"/>
      <c r="P15" s="47"/>
      <c r="Q15" s="47"/>
      <c r="R15" s="47"/>
      <c r="S15" s="47"/>
      <c r="T15" s="46"/>
      <c r="U15" s="46"/>
      <c r="V15" s="46"/>
      <c r="W15" s="96"/>
      <c r="X15" s="46"/>
      <c r="Y15" s="98"/>
      <c r="Z15" s="98"/>
      <c r="AA15" s="87"/>
      <c r="AB15" s="90"/>
      <c r="AC15" s="93"/>
      <c r="AD15" s="118"/>
      <c r="AE15" s="119"/>
    </row>
    <row r="16" spans="5:36" ht="15.75" customHeight="1" x14ac:dyDescent="0.25">
      <c r="E16" s="71"/>
      <c r="F16" s="72"/>
      <c r="G16" s="72"/>
      <c r="H16" s="72"/>
      <c r="I16" s="72"/>
      <c r="J16" s="72"/>
      <c r="K16" s="72"/>
      <c r="L16" s="72"/>
      <c r="M16" s="72"/>
      <c r="N16" s="73"/>
      <c r="O16" s="47"/>
      <c r="P16" s="47"/>
      <c r="Q16" s="47"/>
      <c r="R16" s="47"/>
      <c r="S16" s="47"/>
      <c r="T16" s="46"/>
      <c r="U16" s="46"/>
      <c r="V16" s="46"/>
      <c r="W16" s="96"/>
      <c r="X16" s="46"/>
      <c r="Y16" s="98"/>
      <c r="Z16" s="98"/>
      <c r="AA16" s="87"/>
      <c r="AB16" s="90"/>
      <c r="AC16" s="93"/>
      <c r="AD16" s="118"/>
      <c r="AE16" s="119"/>
    </row>
    <row r="17" spans="5:36" ht="15.75" customHeight="1" x14ac:dyDescent="0.25">
      <c r="E17" s="71"/>
      <c r="F17" s="72"/>
      <c r="G17" s="72"/>
      <c r="H17" s="72"/>
      <c r="I17" s="72"/>
      <c r="J17" s="72"/>
      <c r="K17" s="72"/>
      <c r="L17" s="72"/>
      <c r="M17" s="72"/>
      <c r="N17" s="73"/>
      <c r="O17" s="47"/>
      <c r="P17" s="47"/>
      <c r="Q17" s="47"/>
      <c r="R17" s="47"/>
      <c r="S17" s="47"/>
      <c r="T17" s="46"/>
      <c r="U17" s="46"/>
      <c r="V17" s="46"/>
      <c r="W17" s="96"/>
      <c r="X17" s="46"/>
      <c r="Y17" s="98"/>
      <c r="Z17" s="98"/>
      <c r="AA17" s="87"/>
      <c r="AB17" s="90"/>
      <c r="AC17" s="93"/>
      <c r="AD17" s="118"/>
      <c r="AE17" s="119"/>
    </row>
    <row r="18" spans="5:36" ht="15.75" customHeight="1" x14ac:dyDescent="0.25">
      <c r="E18" s="71"/>
      <c r="F18" s="72"/>
      <c r="G18" s="72"/>
      <c r="H18" s="72"/>
      <c r="I18" s="72"/>
      <c r="J18" s="72"/>
      <c r="K18" s="72"/>
      <c r="L18" s="72"/>
      <c r="M18" s="72"/>
      <c r="N18" s="73"/>
      <c r="O18" s="47"/>
      <c r="P18" s="47"/>
      <c r="Q18" s="47"/>
      <c r="R18" s="47"/>
      <c r="S18" s="47"/>
      <c r="T18" s="46"/>
      <c r="U18" s="46"/>
      <c r="V18" s="46"/>
      <c r="W18" s="96"/>
      <c r="X18" s="46"/>
      <c r="Y18" s="98"/>
      <c r="Z18" s="98"/>
      <c r="AA18" s="87"/>
      <c r="AB18" s="90"/>
      <c r="AC18" s="93"/>
      <c r="AD18" s="118"/>
      <c r="AE18" s="119"/>
    </row>
    <row r="19" spans="5:36" ht="15.75" customHeight="1" x14ac:dyDescent="0.25">
      <c r="E19" s="71"/>
      <c r="F19" s="72"/>
      <c r="G19" s="72"/>
      <c r="H19" s="72"/>
      <c r="I19" s="72"/>
      <c r="J19" s="72"/>
      <c r="K19" s="72"/>
      <c r="L19" s="72"/>
      <c r="M19" s="72"/>
      <c r="N19" s="73"/>
      <c r="O19" s="47"/>
      <c r="P19" s="47"/>
      <c r="Q19" s="47"/>
      <c r="R19" s="47"/>
      <c r="S19" s="47"/>
      <c r="T19" s="46"/>
      <c r="U19" s="46"/>
      <c r="V19" s="46"/>
      <c r="W19" s="96"/>
      <c r="X19" s="46"/>
      <c r="Y19" s="98"/>
      <c r="Z19" s="98"/>
      <c r="AA19" s="87"/>
      <c r="AB19" s="90"/>
      <c r="AC19" s="93"/>
      <c r="AD19" s="118"/>
      <c r="AE19" s="119"/>
    </row>
    <row r="20" spans="5:36" ht="15.75" customHeight="1" x14ac:dyDescent="0.25">
      <c r="E20" s="74"/>
      <c r="F20" s="75"/>
      <c r="G20" s="75"/>
      <c r="H20" s="75"/>
      <c r="I20" s="75"/>
      <c r="J20" s="75"/>
      <c r="K20" s="75"/>
      <c r="L20" s="75"/>
      <c r="M20" s="75"/>
      <c r="N20" s="76"/>
      <c r="O20" s="47"/>
      <c r="P20" s="47"/>
      <c r="Q20" s="47"/>
      <c r="R20" s="47"/>
      <c r="S20" s="47"/>
      <c r="T20" s="46"/>
      <c r="U20" s="46"/>
      <c r="V20" s="46"/>
      <c r="W20" s="97"/>
      <c r="X20" s="46"/>
      <c r="Y20" s="98"/>
      <c r="Z20" s="98"/>
      <c r="AA20" s="88"/>
      <c r="AB20" s="91"/>
      <c r="AC20" s="94"/>
      <c r="AD20" s="120"/>
      <c r="AE20" s="121"/>
    </row>
    <row r="21" spans="5:36" ht="15.75" customHeight="1" x14ac:dyDescent="0.25">
      <c r="E21" s="65" t="s">
        <v>0</v>
      </c>
      <c r="F21" s="57" t="s">
        <v>3</v>
      </c>
      <c r="G21" s="57"/>
      <c r="H21" s="57"/>
      <c r="I21" s="62" t="s">
        <v>24</v>
      </c>
      <c r="J21" s="63"/>
      <c r="K21" s="63"/>
      <c r="L21" s="63"/>
      <c r="M21" s="63"/>
      <c r="N21" s="64"/>
      <c r="O21" s="5"/>
      <c r="P21" s="5"/>
      <c r="Q21" s="3" t="s">
        <v>60</v>
      </c>
      <c r="R21" s="3" t="s">
        <v>53</v>
      </c>
      <c r="S21" s="5"/>
      <c r="T21" s="5"/>
      <c r="U21" s="5"/>
      <c r="V21" s="3" t="s">
        <v>53</v>
      </c>
      <c r="W21" s="5"/>
      <c r="X21" s="5"/>
      <c r="Y21" s="5"/>
      <c r="Z21" s="5"/>
      <c r="AA21" s="5"/>
      <c r="AB21" s="6"/>
      <c r="AC21" s="11">
        <f>+(-5*6)+(-1)+(-1)</f>
        <v>-32</v>
      </c>
      <c r="AD21" s="30">
        <f>+SUM(AC21:AC41)</f>
        <v>1840</v>
      </c>
      <c r="AE21" s="31"/>
    </row>
    <row r="22" spans="5:36" ht="15.75" customHeight="1" x14ac:dyDescent="0.25">
      <c r="E22" s="65"/>
      <c r="F22" s="57"/>
      <c r="G22" s="57"/>
      <c r="H22" s="57"/>
      <c r="I22" s="62" t="s">
        <v>25</v>
      </c>
      <c r="J22" s="63"/>
      <c r="K22" s="63"/>
      <c r="L22" s="63"/>
      <c r="M22" s="63"/>
      <c r="N22" s="64"/>
      <c r="O22" s="5"/>
      <c r="P22" s="5"/>
      <c r="Q22" s="5"/>
      <c r="R22" s="5"/>
      <c r="S22" s="3" t="s">
        <v>53</v>
      </c>
      <c r="T22" s="5"/>
      <c r="U22" s="5"/>
      <c r="V22" s="5"/>
      <c r="W22" s="3" t="s">
        <v>53</v>
      </c>
      <c r="X22" s="5"/>
      <c r="Y22" s="5"/>
      <c r="Z22" s="5"/>
      <c r="AA22" s="5"/>
      <c r="AB22" s="7" t="s">
        <v>53</v>
      </c>
      <c r="AC22" s="11">
        <f>-1+-1+-1</f>
        <v>-3</v>
      </c>
      <c r="AD22" s="32"/>
      <c r="AE22" s="33"/>
    </row>
    <row r="23" spans="5:36" ht="15.75" customHeight="1" x14ac:dyDescent="0.25">
      <c r="E23" s="65"/>
      <c r="F23" s="57"/>
      <c r="G23" s="57"/>
      <c r="H23" s="57"/>
      <c r="I23" s="62" t="s">
        <v>26</v>
      </c>
      <c r="J23" s="63"/>
      <c r="K23" s="63"/>
      <c r="L23" s="63"/>
      <c r="M23" s="63"/>
      <c r="N23" s="64"/>
      <c r="O23" s="5"/>
      <c r="P23" s="5"/>
      <c r="Q23" s="5"/>
      <c r="R23" s="5"/>
      <c r="S23" s="3" t="s">
        <v>53</v>
      </c>
      <c r="T23" s="5"/>
      <c r="U23" s="5"/>
      <c r="V23" s="5"/>
      <c r="W23" s="3" t="s">
        <v>53</v>
      </c>
      <c r="X23" s="3" t="s">
        <v>69</v>
      </c>
      <c r="Y23" s="5"/>
      <c r="Z23" s="5"/>
      <c r="AA23" s="5"/>
      <c r="AB23" s="7" t="s">
        <v>53</v>
      </c>
      <c r="AC23" s="11">
        <f>-3+-2</f>
        <v>-5</v>
      </c>
      <c r="AD23" s="32"/>
      <c r="AE23" s="33"/>
    </row>
    <row r="24" spans="5:36" ht="15.75" customHeight="1" x14ac:dyDescent="0.25">
      <c r="E24" s="65"/>
      <c r="F24" s="57" t="s">
        <v>4</v>
      </c>
      <c r="G24" s="57"/>
      <c r="H24" s="57"/>
      <c r="I24" s="59" t="s">
        <v>27</v>
      </c>
      <c r="J24" s="60"/>
      <c r="K24" s="60"/>
      <c r="L24" s="60"/>
      <c r="M24" s="60"/>
      <c r="N24" s="61"/>
      <c r="O24" s="5"/>
      <c r="P24" s="3" t="s">
        <v>56</v>
      </c>
      <c r="Q24" s="3" t="s">
        <v>59</v>
      </c>
      <c r="R24" s="3" t="s">
        <v>65</v>
      </c>
      <c r="S24" s="3" t="s">
        <v>65</v>
      </c>
      <c r="T24" s="5"/>
      <c r="U24" s="5"/>
      <c r="V24" s="3" t="s">
        <v>78</v>
      </c>
      <c r="W24" s="3" t="s">
        <v>65</v>
      </c>
      <c r="X24" s="3" t="s">
        <v>82</v>
      </c>
      <c r="Y24" s="5"/>
      <c r="Z24" s="5"/>
      <c r="AA24" s="5"/>
      <c r="AB24" s="6"/>
      <c r="AC24" s="12">
        <f>+(9*9)+(-9*6)+(-5*4)+(-5*4)+(-6*4)+(-5*4)+(-5*1)</f>
        <v>-62</v>
      </c>
      <c r="AD24" s="32"/>
      <c r="AE24" s="33"/>
    </row>
    <row r="25" spans="5:36" ht="15.75" customHeight="1" x14ac:dyDescent="0.25">
      <c r="E25" s="65"/>
      <c r="F25" s="57"/>
      <c r="G25" s="57"/>
      <c r="H25" s="57"/>
      <c r="I25" s="59" t="s">
        <v>28</v>
      </c>
      <c r="J25" s="60"/>
      <c r="K25" s="60"/>
      <c r="L25" s="60"/>
      <c r="M25" s="60"/>
      <c r="N25" s="61"/>
      <c r="O25" s="5"/>
      <c r="P25" s="5"/>
      <c r="Q25" s="3" t="s">
        <v>60</v>
      </c>
      <c r="R25" s="3" t="s">
        <v>65</v>
      </c>
      <c r="S25" s="5"/>
      <c r="T25" s="5"/>
      <c r="U25" s="5"/>
      <c r="V25" s="3" t="s">
        <v>78</v>
      </c>
      <c r="W25" s="5"/>
      <c r="X25" s="3" t="s">
        <v>82</v>
      </c>
      <c r="Y25" s="5"/>
      <c r="Z25" s="5"/>
      <c r="AA25" s="5"/>
      <c r="AB25" s="6"/>
      <c r="AC25" s="12">
        <f>+(-5*6)+(-5*4)+(-6*4)+(-5*1)</f>
        <v>-79</v>
      </c>
      <c r="AD25" s="32"/>
      <c r="AE25" s="33"/>
    </row>
    <row r="26" spans="5:36" ht="15.75" customHeight="1" x14ac:dyDescent="0.25">
      <c r="E26" s="65"/>
      <c r="F26" s="57" t="s">
        <v>5</v>
      </c>
      <c r="G26" s="57"/>
      <c r="H26" s="57"/>
      <c r="I26" s="59" t="s">
        <v>29</v>
      </c>
      <c r="J26" s="60"/>
      <c r="K26" s="60"/>
      <c r="L26" s="60"/>
      <c r="M26" s="60"/>
      <c r="N26" s="61"/>
      <c r="O26" s="4" t="s">
        <v>52</v>
      </c>
      <c r="P26" s="5"/>
      <c r="Q26" s="3" t="s">
        <v>59</v>
      </c>
      <c r="R26" s="3" t="s">
        <v>66</v>
      </c>
      <c r="S26" s="3" t="s">
        <v>65</v>
      </c>
      <c r="T26" s="5"/>
      <c r="U26" s="5"/>
      <c r="V26" s="8"/>
      <c r="W26" s="3" t="s">
        <v>66</v>
      </c>
      <c r="X26" s="5"/>
      <c r="Y26" s="5"/>
      <c r="Z26" s="5"/>
      <c r="AA26" s="5"/>
      <c r="AB26" s="6"/>
      <c r="AC26" s="12">
        <f>+(-6*6)+(-9*6)+(-1*4)+(-5*4)+(-1*4)</f>
        <v>-118</v>
      </c>
      <c r="AD26" s="32"/>
      <c r="AE26" s="33"/>
      <c r="AH26" s="109" t="s">
        <v>51</v>
      </c>
      <c r="AI26" s="109"/>
      <c r="AJ26" s="109"/>
    </row>
    <row r="27" spans="5:36" ht="15.75" customHeight="1" x14ac:dyDescent="0.25">
      <c r="E27" s="65"/>
      <c r="F27" s="57"/>
      <c r="G27" s="57"/>
      <c r="H27" s="57"/>
      <c r="I27" s="62" t="s">
        <v>30</v>
      </c>
      <c r="J27" s="63"/>
      <c r="K27" s="63"/>
      <c r="L27" s="63"/>
      <c r="M27" s="63"/>
      <c r="N27" s="64"/>
      <c r="O27" s="5"/>
      <c r="P27" s="5"/>
      <c r="Q27" s="5"/>
      <c r="R27" s="3" t="s">
        <v>53</v>
      </c>
      <c r="S27" s="3" t="s">
        <v>70</v>
      </c>
      <c r="T27" s="5"/>
      <c r="U27" s="5"/>
      <c r="V27" s="3" t="s">
        <v>53</v>
      </c>
      <c r="W27" s="3" t="s">
        <v>53</v>
      </c>
      <c r="X27" s="3" t="s">
        <v>53</v>
      </c>
      <c r="Y27" s="5"/>
      <c r="Z27" s="5"/>
      <c r="AA27" s="5"/>
      <c r="AB27" s="6"/>
      <c r="AC27" s="11">
        <f>+(-1+-1+-1+-1)+(-2*2)</f>
        <v>-8</v>
      </c>
      <c r="AD27" s="32"/>
      <c r="AE27" s="33"/>
    </row>
    <row r="28" spans="5:36" ht="15.75" customHeight="1" x14ac:dyDescent="0.25">
      <c r="E28" s="65"/>
      <c r="F28" s="57"/>
      <c r="G28" s="57"/>
      <c r="H28" s="57"/>
      <c r="I28" s="62" t="s">
        <v>31</v>
      </c>
      <c r="J28" s="63"/>
      <c r="K28" s="63"/>
      <c r="L28" s="63"/>
      <c r="M28" s="63"/>
      <c r="N28" s="64"/>
      <c r="O28" s="9" t="s">
        <v>53</v>
      </c>
      <c r="P28" s="5"/>
      <c r="Q28" s="3" t="s">
        <v>61</v>
      </c>
      <c r="R28" s="3" t="s">
        <v>53</v>
      </c>
      <c r="S28" s="5"/>
      <c r="T28" s="5"/>
      <c r="U28" s="5"/>
      <c r="V28" s="8"/>
      <c r="W28" s="5"/>
      <c r="X28" s="5"/>
      <c r="Y28" s="3" t="s">
        <v>61</v>
      </c>
      <c r="Z28" s="5"/>
      <c r="AA28" s="5"/>
      <c r="AB28" s="6"/>
      <c r="AC28" s="11">
        <f>+(-1)+(-4*1)+(-1)+(-4)</f>
        <v>-10</v>
      </c>
      <c r="AD28" s="32"/>
      <c r="AE28" s="33"/>
    </row>
    <row r="29" spans="5:36" ht="15.75" customHeight="1" x14ac:dyDescent="0.25">
      <c r="E29" s="66" t="s">
        <v>1</v>
      </c>
      <c r="F29" s="77" t="s">
        <v>34</v>
      </c>
      <c r="G29" s="78"/>
      <c r="H29" s="79"/>
      <c r="I29" s="48" t="s">
        <v>35</v>
      </c>
      <c r="J29" s="49"/>
      <c r="K29" s="49"/>
      <c r="L29" s="49"/>
      <c r="M29" s="49"/>
      <c r="N29" s="50"/>
      <c r="O29" s="5"/>
      <c r="P29" s="3" t="s">
        <v>54</v>
      </c>
      <c r="Q29" s="5"/>
      <c r="R29" s="3" t="s">
        <v>65</v>
      </c>
      <c r="S29" s="5"/>
      <c r="T29" s="3" t="s">
        <v>54</v>
      </c>
      <c r="U29" s="5"/>
      <c r="V29" s="3" t="s">
        <v>81</v>
      </c>
      <c r="W29" s="5"/>
      <c r="X29" s="5"/>
      <c r="Y29" s="5"/>
      <c r="Z29" s="5"/>
      <c r="AA29" s="5"/>
      <c r="AB29" s="7" t="s">
        <v>60</v>
      </c>
      <c r="AC29" s="11">
        <f>+(9*6)+(-5*4)+(9*6)+(-2*4)+(-5*6)</f>
        <v>50</v>
      </c>
      <c r="AD29" s="32"/>
      <c r="AE29" s="33"/>
    </row>
    <row r="30" spans="5:36" ht="20.25" customHeight="1" x14ac:dyDescent="0.25">
      <c r="E30" s="66"/>
      <c r="F30" s="80"/>
      <c r="G30" s="81"/>
      <c r="H30" s="82"/>
      <c r="I30" s="51" t="s">
        <v>36</v>
      </c>
      <c r="J30" s="52"/>
      <c r="K30" s="52"/>
      <c r="L30" s="52"/>
      <c r="M30" s="52"/>
      <c r="N30" s="53"/>
      <c r="O30" s="5"/>
      <c r="P30" s="3" t="s">
        <v>54</v>
      </c>
      <c r="Q30" s="5"/>
      <c r="R30" s="5"/>
      <c r="S30" s="5"/>
      <c r="T30" s="3" t="s">
        <v>54</v>
      </c>
      <c r="U30" s="5"/>
      <c r="V30" s="5"/>
      <c r="W30" s="5"/>
      <c r="X30" s="5"/>
      <c r="Y30" s="5"/>
      <c r="Z30" s="5"/>
      <c r="AA30" s="5"/>
      <c r="AB30" s="6"/>
      <c r="AC30" s="11">
        <f>+(9*6)+(9*6)</f>
        <v>108</v>
      </c>
      <c r="AD30" s="32"/>
      <c r="AE30" s="33"/>
    </row>
    <row r="31" spans="5:36" ht="15.75" customHeight="1" x14ac:dyDescent="0.25">
      <c r="E31" s="66"/>
      <c r="F31" s="80"/>
      <c r="G31" s="81"/>
      <c r="H31" s="82"/>
      <c r="I31" s="48" t="s">
        <v>33</v>
      </c>
      <c r="J31" s="49"/>
      <c r="K31" s="49"/>
      <c r="L31" s="49"/>
      <c r="M31" s="49"/>
      <c r="N31" s="50"/>
      <c r="O31" s="5"/>
      <c r="P31" s="3" t="s">
        <v>56</v>
      </c>
      <c r="Q31" s="5"/>
      <c r="R31" s="5"/>
      <c r="S31" s="3" t="s">
        <v>72</v>
      </c>
      <c r="T31" s="3" t="s">
        <v>54</v>
      </c>
      <c r="U31" s="3" t="s">
        <v>60</v>
      </c>
      <c r="V31" s="5"/>
      <c r="W31" s="3" t="s">
        <v>72</v>
      </c>
      <c r="X31" s="3" t="s">
        <v>72</v>
      </c>
      <c r="Y31" s="5"/>
      <c r="Z31" s="5"/>
      <c r="AA31" s="5"/>
      <c r="AB31" s="7" t="s">
        <v>60</v>
      </c>
      <c r="AC31" s="11">
        <f>+(9*9)+(-2*6)+(9*6)+(-5*6)+(-2*6)+(-2*6)+(-5*6)</f>
        <v>39</v>
      </c>
      <c r="AD31" s="32"/>
      <c r="AE31" s="33"/>
    </row>
    <row r="32" spans="5:36" ht="15.75" customHeight="1" x14ac:dyDescent="0.25">
      <c r="E32" s="36" t="s">
        <v>2</v>
      </c>
      <c r="F32" s="39" t="s">
        <v>6</v>
      </c>
      <c r="G32" s="40"/>
      <c r="H32" s="41"/>
      <c r="I32" s="45" t="s">
        <v>37</v>
      </c>
      <c r="J32" s="45"/>
      <c r="K32" s="45"/>
      <c r="L32" s="45"/>
      <c r="M32" s="45"/>
      <c r="N32" s="45"/>
      <c r="O32" s="8"/>
      <c r="P32" s="3" t="s">
        <v>54</v>
      </c>
      <c r="Q32" s="5"/>
      <c r="R32" s="5"/>
      <c r="S32" s="5"/>
      <c r="T32" s="5"/>
      <c r="U32" s="5"/>
      <c r="V32" s="5"/>
      <c r="W32" s="5"/>
      <c r="X32" s="5"/>
      <c r="Y32" s="3" t="s">
        <v>71</v>
      </c>
      <c r="Z32" s="3" t="s">
        <v>76</v>
      </c>
      <c r="AA32" s="3" t="s">
        <v>77</v>
      </c>
      <c r="AB32" s="6"/>
      <c r="AC32" s="11">
        <f>+(9*6)+(8)+(8*4)+(6*4)</f>
        <v>118</v>
      </c>
      <c r="AD32" s="32"/>
      <c r="AE32" s="33"/>
    </row>
    <row r="33" spans="5:43" ht="15.75" customHeight="1" x14ac:dyDescent="0.25">
      <c r="E33" s="37"/>
      <c r="F33" s="42"/>
      <c r="G33" s="43"/>
      <c r="H33" s="44"/>
      <c r="I33" s="45" t="s">
        <v>39</v>
      </c>
      <c r="J33" s="45"/>
      <c r="K33" s="45"/>
      <c r="L33" s="45"/>
      <c r="M33" s="45"/>
      <c r="N33" s="45"/>
      <c r="O33" s="9" t="s">
        <v>54</v>
      </c>
      <c r="P33" s="3" t="s">
        <v>54</v>
      </c>
      <c r="Q33" s="5"/>
      <c r="R33" s="5"/>
      <c r="S33" s="5"/>
      <c r="T33" s="5"/>
      <c r="U33" s="5"/>
      <c r="V33" s="5"/>
      <c r="W33" s="5"/>
      <c r="X33" s="5"/>
      <c r="Y33" s="3" t="s">
        <v>71</v>
      </c>
      <c r="Z33" s="3" t="s">
        <v>76</v>
      </c>
      <c r="AA33" s="3" t="s">
        <v>77</v>
      </c>
      <c r="AB33" s="6"/>
      <c r="AC33" s="13">
        <f>+(9*6)+(9*6)+(8*1)+(8*4)+(6*4)</f>
        <v>172</v>
      </c>
      <c r="AD33" s="32"/>
      <c r="AE33" s="33"/>
    </row>
    <row r="34" spans="5:43" ht="15.75" customHeight="1" x14ac:dyDescent="0.25">
      <c r="E34" s="37"/>
      <c r="F34" s="42"/>
      <c r="G34" s="43"/>
      <c r="H34" s="44"/>
      <c r="I34" s="58" t="s">
        <v>38</v>
      </c>
      <c r="J34" s="58"/>
      <c r="K34" s="58"/>
      <c r="L34" s="58"/>
      <c r="M34" s="58"/>
      <c r="N34" s="58"/>
      <c r="O34" s="5"/>
      <c r="P34" s="3" t="s">
        <v>54</v>
      </c>
      <c r="Q34" s="5"/>
      <c r="R34" s="5"/>
      <c r="S34" s="5"/>
      <c r="T34" s="5"/>
      <c r="U34" s="5"/>
      <c r="V34" s="5"/>
      <c r="W34" s="5"/>
      <c r="X34" s="5"/>
      <c r="Y34" s="3" t="s">
        <v>71</v>
      </c>
      <c r="Z34" s="3" t="s">
        <v>76</v>
      </c>
      <c r="AA34" s="3" t="s">
        <v>77</v>
      </c>
      <c r="AB34" s="6"/>
      <c r="AC34" s="11">
        <f>+(9*6)+(8*1)+(8*4)+(6*4)</f>
        <v>118</v>
      </c>
      <c r="AD34" s="32"/>
      <c r="AE34" s="33"/>
    </row>
    <row r="35" spans="5:43" ht="15.75" customHeight="1" x14ac:dyDescent="0.25">
      <c r="E35" s="37"/>
      <c r="F35" s="54" t="s">
        <v>7</v>
      </c>
      <c r="G35" s="54"/>
      <c r="H35" s="54"/>
      <c r="I35" s="45" t="s">
        <v>40</v>
      </c>
      <c r="J35" s="45"/>
      <c r="K35" s="45"/>
      <c r="L35" s="45"/>
      <c r="M35" s="45"/>
      <c r="N35" s="45"/>
      <c r="O35" s="5"/>
      <c r="P35" s="3" t="s">
        <v>54</v>
      </c>
      <c r="Q35" s="3" t="s">
        <v>62</v>
      </c>
      <c r="R35" s="3" t="s">
        <v>67</v>
      </c>
      <c r="S35" s="5"/>
      <c r="T35" s="3" t="s">
        <v>75</v>
      </c>
      <c r="U35" s="3" t="s">
        <v>67</v>
      </c>
      <c r="V35" s="3" t="s">
        <v>67</v>
      </c>
      <c r="W35" s="5"/>
      <c r="X35" s="3" t="s">
        <v>83</v>
      </c>
      <c r="Y35" s="3" t="s">
        <v>73</v>
      </c>
      <c r="Z35" s="3" t="s">
        <v>76</v>
      </c>
      <c r="AA35" s="3" t="s">
        <v>79</v>
      </c>
      <c r="AB35" s="6"/>
      <c r="AC35" s="11">
        <f>+(9*6)+(-9*3)+(-5*3)+(8*3)+(-5*3)+(-5*3)+(-4*3)+(4*3)+(8*4)+(6*6)</f>
        <v>74</v>
      </c>
      <c r="AD35" s="32"/>
      <c r="AE35" s="33"/>
    </row>
    <row r="36" spans="5:43" ht="15.75" customHeight="1" x14ac:dyDescent="0.25">
      <c r="E36" s="37"/>
      <c r="F36" s="54"/>
      <c r="G36" s="54"/>
      <c r="H36" s="54"/>
      <c r="I36" s="45" t="s">
        <v>41</v>
      </c>
      <c r="J36" s="45"/>
      <c r="K36" s="45"/>
      <c r="L36" s="45"/>
      <c r="M36" s="45"/>
      <c r="N36" s="45"/>
      <c r="O36" s="9" t="s">
        <v>55</v>
      </c>
      <c r="P36" s="3" t="s">
        <v>57</v>
      </c>
      <c r="Q36" s="4" t="s">
        <v>56</v>
      </c>
      <c r="R36" s="3" t="s">
        <v>57</v>
      </c>
      <c r="S36" s="5"/>
      <c r="T36" s="3" t="s">
        <v>57</v>
      </c>
      <c r="U36" s="5"/>
      <c r="V36" s="3" t="s">
        <v>57</v>
      </c>
      <c r="W36" s="5"/>
      <c r="X36" s="3" t="s">
        <v>57</v>
      </c>
      <c r="Y36" s="3" t="s">
        <v>57</v>
      </c>
      <c r="Z36" s="3" t="s">
        <v>57</v>
      </c>
      <c r="AA36" s="3" t="s">
        <v>57</v>
      </c>
      <c r="AB36" s="6"/>
      <c r="AC36" s="14">
        <f>+(6*9)+(5*9)+(9*9)+(5*9)+(5*9)+(5*9)+(5*9)+(5*9)+(5*9)+(5*9)</f>
        <v>495</v>
      </c>
      <c r="AD36" s="32"/>
      <c r="AE36" s="33"/>
    </row>
    <row r="37" spans="5:43" ht="15.75" customHeight="1" x14ac:dyDescent="0.25">
      <c r="E37" s="37"/>
      <c r="F37" s="54"/>
      <c r="G37" s="54"/>
      <c r="H37" s="54"/>
      <c r="I37" s="45" t="s">
        <v>42</v>
      </c>
      <c r="J37" s="45"/>
      <c r="K37" s="45"/>
      <c r="L37" s="45"/>
      <c r="M37" s="45"/>
      <c r="N37" s="45"/>
      <c r="O37" s="5"/>
      <c r="P37" s="3" t="s">
        <v>58</v>
      </c>
      <c r="Q37" s="4" t="s">
        <v>56</v>
      </c>
      <c r="R37" s="5"/>
      <c r="S37" s="5"/>
      <c r="T37" s="3" t="s">
        <v>57</v>
      </c>
      <c r="U37" s="5"/>
      <c r="V37" s="5"/>
      <c r="W37" s="5"/>
      <c r="X37" s="5"/>
      <c r="Y37" s="3" t="s">
        <v>74</v>
      </c>
      <c r="Z37" s="3" t="s">
        <v>74</v>
      </c>
      <c r="AA37" s="3" t="s">
        <v>80</v>
      </c>
      <c r="AB37" s="6"/>
      <c r="AC37" s="14">
        <f>+(6*3)+(9*9)+(5*9)+(5*6)+(5*6)+(5*4)</f>
        <v>224</v>
      </c>
      <c r="AD37" s="32"/>
      <c r="AE37" s="33"/>
    </row>
    <row r="38" spans="5:43" ht="15.75" customHeight="1" x14ac:dyDescent="0.25">
      <c r="E38" s="37"/>
      <c r="F38" s="54"/>
      <c r="G38" s="54"/>
      <c r="H38" s="54"/>
      <c r="I38" s="45" t="s">
        <v>43</v>
      </c>
      <c r="J38" s="45"/>
      <c r="K38" s="45"/>
      <c r="L38" s="45"/>
      <c r="M38" s="45"/>
      <c r="N38" s="45"/>
      <c r="O38" s="5"/>
      <c r="P38" s="3" t="s">
        <v>55</v>
      </c>
      <c r="Q38" s="4" t="s">
        <v>56</v>
      </c>
      <c r="R38" s="5"/>
      <c r="S38" s="5"/>
      <c r="T38" s="5"/>
      <c r="U38" s="5"/>
      <c r="V38" s="5"/>
      <c r="W38" s="5"/>
      <c r="X38" s="5"/>
      <c r="Y38" s="3" t="s">
        <v>80</v>
      </c>
      <c r="Z38" s="3" t="s">
        <v>80</v>
      </c>
      <c r="AA38" s="3" t="s">
        <v>80</v>
      </c>
      <c r="AB38" s="6"/>
      <c r="AC38" s="13">
        <f>+((5*4)*3)+(6*9)+(9*9)</f>
        <v>195</v>
      </c>
      <c r="AD38" s="32"/>
      <c r="AE38" s="33"/>
      <c r="AF38" s="2" t="s">
        <v>49</v>
      </c>
      <c r="AG38" s="2"/>
      <c r="AH38" s="2"/>
      <c r="AI38" s="2"/>
      <c r="AJ38" s="2"/>
      <c r="AK38" s="2"/>
      <c r="AL38" s="2"/>
      <c r="AM38" s="2"/>
      <c r="AN38" s="2"/>
      <c r="AO38" s="2"/>
    </row>
    <row r="39" spans="5:43" ht="35.25" customHeight="1" x14ac:dyDescent="0.25">
      <c r="E39" s="37"/>
      <c r="F39" s="55" t="s">
        <v>8</v>
      </c>
      <c r="G39" s="55"/>
      <c r="H39" s="55"/>
      <c r="I39" s="113" t="s">
        <v>45</v>
      </c>
      <c r="J39" s="114"/>
      <c r="K39" s="114"/>
      <c r="L39" s="114"/>
      <c r="M39" s="114"/>
      <c r="N39" s="115"/>
      <c r="O39" s="5"/>
      <c r="P39" s="10" t="s">
        <v>54</v>
      </c>
      <c r="Q39" s="5"/>
      <c r="R39" s="5"/>
      <c r="S39" s="3" t="s">
        <v>74</v>
      </c>
      <c r="T39" s="3" t="s">
        <v>54</v>
      </c>
      <c r="U39" s="5"/>
      <c r="V39" s="5"/>
      <c r="W39" s="3" t="s">
        <v>74</v>
      </c>
      <c r="X39" s="5"/>
      <c r="Y39" s="3" t="s">
        <v>54</v>
      </c>
      <c r="Z39" s="3" t="s">
        <v>54</v>
      </c>
      <c r="AA39" s="3" t="s">
        <v>54</v>
      </c>
      <c r="AB39" s="7" t="s">
        <v>74</v>
      </c>
      <c r="AC39" s="14">
        <f>+((9*6)*5)+((5*6)*3)</f>
        <v>360</v>
      </c>
      <c r="AD39" s="32"/>
      <c r="AE39" s="33"/>
      <c r="AF39" s="108" t="s">
        <v>48</v>
      </c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</row>
    <row r="40" spans="5:43" ht="15.75" customHeight="1" x14ac:dyDescent="0.25">
      <c r="E40" s="37"/>
      <c r="F40" s="56" t="s">
        <v>47</v>
      </c>
      <c r="G40" s="56"/>
      <c r="H40" s="56"/>
      <c r="I40" s="113" t="s">
        <v>44</v>
      </c>
      <c r="J40" s="114"/>
      <c r="K40" s="114"/>
      <c r="L40" s="114"/>
      <c r="M40" s="114"/>
      <c r="N40" s="115"/>
      <c r="O40" s="3" t="s">
        <v>64</v>
      </c>
      <c r="P40" s="5"/>
      <c r="Q40" s="4" t="s">
        <v>63</v>
      </c>
      <c r="R40" s="3" t="s">
        <v>68</v>
      </c>
      <c r="S40" s="5"/>
      <c r="T40" s="3" t="s">
        <v>53</v>
      </c>
      <c r="U40" s="5"/>
      <c r="V40" s="3" t="s">
        <v>68</v>
      </c>
      <c r="W40" s="5"/>
      <c r="X40" s="5"/>
      <c r="Y40" s="5"/>
      <c r="Z40" s="5"/>
      <c r="AA40" s="5"/>
      <c r="AB40" s="6"/>
      <c r="AC40" s="11">
        <f>+((-6*1)*2)+(-1)+(4*6)+(5*7)</f>
        <v>46</v>
      </c>
      <c r="AD40" s="32"/>
      <c r="AE40" s="33"/>
    </row>
    <row r="41" spans="5:43" ht="15.75" customHeight="1" thickBot="1" x14ac:dyDescent="0.3">
      <c r="E41" s="38"/>
      <c r="F41" s="56"/>
      <c r="G41" s="56"/>
      <c r="H41" s="56"/>
      <c r="I41" s="110" t="s">
        <v>46</v>
      </c>
      <c r="J41" s="111"/>
      <c r="K41" s="111"/>
      <c r="L41" s="111"/>
      <c r="M41" s="111"/>
      <c r="N41" s="112"/>
      <c r="O41" s="5"/>
      <c r="P41" s="5"/>
      <c r="Q41" s="5"/>
      <c r="R41" s="5"/>
      <c r="S41" s="3" t="s">
        <v>54</v>
      </c>
      <c r="T41" s="3" t="s">
        <v>54</v>
      </c>
      <c r="U41" s="5"/>
      <c r="V41" s="5"/>
      <c r="W41" s="5"/>
      <c r="X41" s="3" t="s">
        <v>61</v>
      </c>
      <c r="Y41" s="5"/>
      <c r="Z41" s="5"/>
      <c r="AA41" s="5"/>
      <c r="AB41" s="7" t="s">
        <v>54</v>
      </c>
      <c r="AC41" s="15">
        <f>+((9*6)*3)+(-4)</f>
        <v>158</v>
      </c>
      <c r="AD41" s="34"/>
      <c r="AE41" s="35"/>
    </row>
  </sheetData>
  <mergeCells count="57">
    <mergeCell ref="AF39:AQ39"/>
    <mergeCell ref="AG11:AJ11"/>
    <mergeCell ref="AH26:AJ26"/>
    <mergeCell ref="I41:N41"/>
    <mergeCell ref="I39:N39"/>
    <mergeCell ref="I40:N40"/>
    <mergeCell ref="AD8:AE20"/>
    <mergeCell ref="T5:X7"/>
    <mergeCell ref="Y5:AB7"/>
    <mergeCell ref="AA8:AA20"/>
    <mergeCell ref="AB8:AB20"/>
    <mergeCell ref="AC8:AC20"/>
    <mergeCell ref="W8:W20"/>
    <mergeCell ref="Y8:Y20"/>
    <mergeCell ref="V8:V20"/>
    <mergeCell ref="X8:X20"/>
    <mergeCell ref="Z8:Z20"/>
    <mergeCell ref="AC5:AE7"/>
    <mergeCell ref="O5:S7"/>
    <mergeCell ref="E5:N20"/>
    <mergeCell ref="I27:N27"/>
    <mergeCell ref="R8:R20"/>
    <mergeCell ref="F29:H31"/>
    <mergeCell ref="I29:N29"/>
    <mergeCell ref="I21:N21"/>
    <mergeCell ref="I22:N22"/>
    <mergeCell ref="I23:N23"/>
    <mergeCell ref="I24:N24"/>
    <mergeCell ref="I25:N25"/>
    <mergeCell ref="I38:N38"/>
    <mergeCell ref="I33:N33"/>
    <mergeCell ref="I28:N28"/>
    <mergeCell ref="E21:E28"/>
    <mergeCell ref="E29:E31"/>
    <mergeCell ref="F21:H23"/>
    <mergeCell ref="F24:H25"/>
    <mergeCell ref="I34:N34"/>
    <mergeCell ref="I26:N26"/>
    <mergeCell ref="I35:N35"/>
    <mergeCell ref="I36:N36"/>
    <mergeCell ref="I37:N37"/>
    <mergeCell ref="AD21:AE41"/>
    <mergeCell ref="E32:E41"/>
    <mergeCell ref="F32:H34"/>
    <mergeCell ref="I32:N32"/>
    <mergeCell ref="U8:U20"/>
    <mergeCell ref="T8:T20"/>
    <mergeCell ref="S8:S20"/>
    <mergeCell ref="Q8:Q20"/>
    <mergeCell ref="P8:P20"/>
    <mergeCell ref="O8:O20"/>
    <mergeCell ref="I31:N31"/>
    <mergeCell ref="I30:N30"/>
    <mergeCell ref="F35:H38"/>
    <mergeCell ref="F39:H39"/>
    <mergeCell ref="F40:H41"/>
    <mergeCell ref="F26:H28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7892-F3EF-4C10-8864-D3307D08BAD3}">
  <dimension ref="F6:Z9"/>
  <sheetViews>
    <sheetView showGridLines="0" zoomScale="93" zoomScaleNormal="93" workbookViewId="0">
      <selection activeCell="Y9" sqref="Y9"/>
    </sheetView>
  </sheetViews>
  <sheetFormatPr baseColWidth="10" defaultColWidth="4.140625" defaultRowHeight="18.75" customHeight="1" x14ac:dyDescent="0.25"/>
  <cols>
    <col min="1" max="7" width="4.140625" style="16"/>
    <col min="8" max="8" width="4.140625" style="16" customWidth="1"/>
    <col min="9" max="14" width="4.140625" style="16"/>
    <col min="15" max="15" width="4.42578125" style="16" customWidth="1"/>
    <col min="16" max="16" width="4.140625" style="16"/>
    <col min="17" max="17" width="4.85546875" style="16" customWidth="1"/>
    <col min="18" max="18" width="4.140625" style="16"/>
    <col min="19" max="19" width="9.140625" style="16" customWidth="1"/>
    <col min="20" max="20" width="11.42578125" style="16" customWidth="1"/>
    <col min="21" max="28" width="4.140625" style="16"/>
    <col min="29" max="29" width="7.85546875" style="16" bestFit="1" customWidth="1"/>
    <col min="30" max="31" width="3.28515625" style="16" customWidth="1"/>
    <col min="32" max="16384" width="4.140625" style="16"/>
  </cols>
  <sheetData>
    <row r="6" spans="6:26" ht="25.5" customHeight="1" x14ac:dyDescent="0.25">
      <c r="F6" s="29" t="s">
        <v>87</v>
      </c>
      <c r="G6" s="29"/>
      <c r="H6" s="29"/>
      <c r="I6" s="29"/>
      <c r="J6" s="29" t="s">
        <v>88</v>
      </c>
      <c r="K6" s="29"/>
      <c r="L6" s="29"/>
      <c r="M6" s="29"/>
      <c r="N6" s="29" t="s">
        <v>89</v>
      </c>
      <c r="O6" s="29"/>
      <c r="P6" s="29"/>
      <c r="Q6" s="29"/>
      <c r="R6" s="29"/>
      <c r="S6" s="29"/>
      <c r="T6" s="29"/>
    </row>
    <row r="7" spans="6:26" s="17" customFormat="1" ht="48" customHeight="1" x14ac:dyDescent="0.25">
      <c r="F7" s="26" t="s">
        <v>4</v>
      </c>
      <c r="G7" s="26"/>
      <c r="H7" s="26"/>
      <c r="I7" s="26"/>
      <c r="J7" s="24" t="s">
        <v>90</v>
      </c>
      <c r="K7" s="24"/>
      <c r="L7" s="24"/>
      <c r="M7" s="24"/>
      <c r="N7" s="19" t="s">
        <v>95</v>
      </c>
      <c r="O7" s="19"/>
      <c r="P7" s="19"/>
      <c r="Q7" s="19"/>
      <c r="R7" s="19"/>
      <c r="S7" s="19"/>
      <c r="T7" s="19"/>
      <c r="U7" s="18"/>
      <c r="V7" s="18"/>
      <c r="W7" s="18"/>
      <c r="X7" s="18"/>
      <c r="Y7" s="18"/>
      <c r="Z7" s="18"/>
    </row>
    <row r="8" spans="6:26" ht="33.75" customHeight="1" x14ac:dyDescent="0.25">
      <c r="F8" s="27"/>
      <c r="G8" s="27"/>
      <c r="H8" s="27"/>
      <c r="I8" s="27"/>
      <c r="J8" s="25" t="s">
        <v>91</v>
      </c>
      <c r="K8" s="25"/>
      <c r="L8" s="25"/>
      <c r="M8" s="25"/>
      <c r="N8" s="20" t="s">
        <v>93</v>
      </c>
      <c r="O8" s="21"/>
      <c r="P8" s="21"/>
      <c r="Q8" s="21"/>
      <c r="R8" s="21"/>
      <c r="S8" s="21"/>
      <c r="T8" s="21"/>
    </row>
    <row r="9" spans="6:26" ht="36.75" customHeight="1" x14ac:dyDescent="0.25">
      <c r="F9" s="23" t="s">
        <v>5</v>
      </c>
      <c r="G9" s="23"/>
      <c r="H9" s="23"/>
      <c r="I9" s="23"/>
      <c r="J9" s="28" t="s">
        <v>92</v>
      </c>
      <c r="K9" s="28"/>
      <c r="L9" s="28"/>
      <c r="M9" s="28"/>
      <c r="N9" s="22" t="s">
        <v>94</v>
      </c>
      <c r="O9" s="22"/>
      <c r="P9" s="22"/>
      <c r="Q9" s="22"/>
      <c r="R9" s="22"/>
      <c r="S9" s="22"/>
      <c r="T9" s="22"/>
    </row>
  </sheetData>
  <mergeCells count="11">
    <mergeCell ref="F6:I6"/>
    <mergeCell ref="J6:M6"/>
    <mergeCell ref="N6:T6"/>
    <mergeCell ref="N7:T7"/>
    <mergeCell ref="N8:T8"/>
    <mergeCell ref="N9:T9"/>
    <mergeCell ref="F9:I9"/>
    <mergeCell ref="J7:M7"/>
    <mergeCell ref="J8:M8"/>
    <mergeCell ref="F7:I8"/>
    <mergeCell ref="J9:M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3BBDE1C1510044B727E1ACF53A6BCA" ma:contentTypeVersion="5" ma:contentTypeDescription="Create a new document." ma:contentTypeScope="" ma:versionID="e51058118caaf332e762dda385bc5b1d">
  <xsd:schema xmlns:xsd="http://www.w3.org/2001/XMLSchema" xmlns:xs="http://www.w3.org/2001/XMLSchema" xmlns:p="http://schemas.microsoft.com/office/2006/metadata/properties" xmlns:ns3="0b69a8e6-ccad-4372-8af8-d5bfe369320b" xmlns:ns4="a9049d9b-22d6-4c7e-bf0d-ebedc7406cf0" targetNamespace="http://schemas.microsoft.com/office/2006/metadata/properties" ma:root="true" ma:fieldsID="c5b2c986aa918b980b24e318677ebe10" ns3:_="" ns4:_="">
    <xsd:import namespace="0b69a8e6-ccad-4372-8af8-d5bfe369320b"/>
    <xsd:import namespace="a9049d9b-22d6-4c7e-bf0d-ebedc7406cf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9a8e6-ccad-4372-8af8-d5bfe36932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49d9b-22d6-4c7e-bf0d-ebedc7406c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6FE16A-2846-49D7-A2F9-BE3E8008C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69a8e6-ccad-4372-8af8-d5bfe369320b"/>
    <ds:schemaRef ds:uri="a9049d9b-22d6-4c7e-bf0d-ebedc7406c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F411D3-4141-492A-9D08-90EFE19163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7C1514-1B92-4D1F-8D07-BE7F0E5CC0FD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www.w3.org/XML/1998/namespace"/>
    <ds:schemaRef ds:uri="a9049d9b-22d6-4c7e-bf0d-ebedc7406cf0"/>
    <ds:schemaRef ds:uri="http://schemas.microsoft.com/office/infopath/2007/PartnerControls"/>
    <ds:schemaRef ds:uri="http://schemas.openxmlformats.org/package/2006/metadata/core-properties"/>
    <ds:schemaRef ds:uri="0b69a8e6-ccad-4372-8af8-d5bfe369320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</vt:lpstr>
      <vt:lpstr>Estrategias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Juliana</cp:lastModifiedBy>
  <cp:lastPrinted>2022-03-02T01:29:43Z</cp:lastPrinted>
  <dcterms:created xsi:type="dcterms:W3CDTF">2022-03-02T01:29:33Z</dcterms:created>
  <dcterms:modified xsi:type="dcterms:W3CDTF">2022-04-22T12:18:56Z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0x010100D43BBDE1C1510044B727E1ACF53A6BCA</vt:lpwstr>
  </property>
</Properties>
</file>